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180" windowHeight="8840"/>
  </bookViews>
  <sheets>
    <sheet name="13.16a" sheetId="1" r:id="rId1"/>
    <sheet name="13.16b" sheetId="3" r:id="rId2"/>
    <sheet name="13.16c" sheetId="5" r:id="rId3"/>
  </sheets>
  <definedNames>
    <definedName name="_xlnm.Print_Area" localSheetId="0">'13.16a'!$1:$1048576</definedName>
    <definedName name="_xlnm.Print_Area" localSheetId="1">'13.16b'!$1:$1048576</definedName>
    <definedName name="_xlnm.Print_Area" localSheetId="2">'13.16c'!$1:$1048576</definedName>
    <definedName name="solver_adj" localSheetId="2" hidden="1">'13.16c'!$C$26,'13.16c'!$D$26,'13.16c'!$E$26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'13.16c'!$G$26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1</definedName>
    <definedName name="solver_nwt" localSheetId="2" hidden="1">1</definedName>
    <definedName name="solver_opt" localSheetId="2" hidden="1">'13.16c'!$G$29</definedName>
    <definedName name="solver_pre" localSheetId="2" hidden="1">0.000001</definedName>
    <definedName name="solver_rbv" localSheetId="2" hidden="1">1</definedName>
    <definedName name="solver_rel1" localSheetId="2" hidden="1">1</definedName>
    <definedName name="solver_rhs1" localSheetId="2" hidden="1">140000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62913" concurrentCalc="0"/>
</workbook>
</file>

<file path=xl/calcChain.xml><?xml version="1.0" encoding="utf-8"?>
<calcChain xmlns="http://schemas.openxmlformats.org/spreadsheetml/2006/main">
  <c r="E31" i="5" l="1"/>
  <c r="D31" i="5"/>
  <c r="C31" i="5"/>
  <c r="G31" i="5"/>
  <c r="E15" i="5"/>
  <c r="E14" i="5"/>
  <c r="E29" i="5"/>
  <c r="D15" i="5"/>
  <c r="D14" i="5"/>
  <c r="D29" i="5"/>
  <c r="C15" i="5"/>
  <c r="C14" i="5"/>
  <c r="C29" i="5"/>
  <c r="G29" i="5"/>
  <c r="G26" i="5"/>
  <c r="E23" i="5"/>
  <c r="D23" i="5"/>
  <c r="C23" i="5"/>
  <c r="G23" i="5"/>
  <c r="E21" i="5"/>
  <c r="D21" i="5"/>
  <c r="C21" i="5"/>
  <c r="G21" i="5"/>
  <c r="G19" i="5"/>
  <c r="E23" i="3"/>
  <c r="D23" i="3"/>
  <c r="C23" i="3"/>
  <c r="G23" i="3"/>
  <c r="E15" i="3"/>
  <c r="E14" i="3"/>
  <c r="E21" i="3"/>
  <c r="D15" i="3"/>
  <c r="D14" i="3"/>
  <c r="D21" i="3"/>
  <c r="C15" i="3"/>
  <c r="C14" i="3"/>
  <c r="C21" i="3"/>
  <c r="G21" i="3"/>
  <c r="G18" i="3"/>
  <c r="E14" i="1"/>
  <c r="E15" i="1"/>
  <c r="E18" i="1"/>
  <c r="E19" i="1"/>
  <c r="E23" i="1"/>
  <c r="D14" i="1"/>
  <c r="D15" i="1"/>
  <c r="D18" i="1"/>
  <c r="D19" i="1"/>
  <c r="D23" i="1"/>
  <c r="C14" i="1"/>
  <c r="C15" i="1"/>
  <c r="C18" i="1"/>
  <c r="C19" i="1"/>
  <c r="C23" i="1"/>
  <c r="G23" i="1"/>
  <c r="E21" i="1"/>
  <c r="D21" i="1"/>
  <c r="C21" i="1"/>
  <c r="G21" i="1"/>
  <c r="G19" i="1"/>
  <c r="E27" i="5"/>
  <c r="D27" i="5"/>
  <c r="C27" i="5"/>
  <c r="E18" i="5"/>
  <c r="D18" i="5"/>
  <c r="C18" i="5"/>
  <c r="E19" i="3"/>
  <c r="D19" i="3"/>
  <c r="C19" i="3"/>
</calcChain>
</file>

<file path=xl/sharedStrings.xml><?xml version="1.0" encoding="utf-8"?>
<sst xmlns="http://schemas.openxmlformats.org/spreadsheetml/2006/main" count="66" uniqueCount="28">
  <si>
    <t>Inputs</t>
  </si>
  <si>
    <t>Expected profits</t>
  </si>
  <si>
    <t>Expected overstock</t>
  </si>
  <si>
    <t>Outputs</t>
  </si>
  <si>
    <t>Total</t>
  </si>
  <si>
    <t>Discount price</t>
  </si>
  <si>
    <t>Inventory holding costs for  season</t>
  </si>
  <si>
    <t>Optimal order quantity</t>
  </si>
  <si>
    <t>Optimal order quantities</t>
  </si>
  <si>
    <r>
      <t xml:space="preserve">Expected demand, </t>
    </r>
    <r>
      <rPr>
        <i/>
        <sz val="16"/>
        <rFont val="Arial"/>
        <family val="2"/>
      </rPr>
      <t>D</t>
    </r>
  </si>
  <si>
    <r>
      <t xml:space="preserve">Unit costs, </t>
    </r>
    <r>
      <rPr>
        <i/>
        <sz val="16"/>
        <rFont val="Arial"/>
        <family val="2"/>
      </rPr>
      <t>C</t>
    </r>
  </si>
  <si>
    <r>
      <t xml:space="preserve">Sales price, </t>
    </r>
    <r>
      <rPr>
        <i/>
        <sz val="16"/>
        <rFont val="Arial"/>
        <family val="2"/>
      </rPr>
      <t>p</t>
    </r>
  </si>
  <si>
    <r>
      <t xml:space="preserve">Salvage value, </t>
    </r>
    <r>
      <rPr>
        <i/>
        <sz val="16"/>
        <rFont val="Arial"/>
        <family val="2"/>
      </rPr>
      <t>s</t>
    </r>
  </si>
  <si>
    <r>
      <t xml:space="preserve">Cost of understocking,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U</t>
    </r>
  </si>
  <si>
    <r>
      <t xml:space="preserve">Cost of overstocking,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O</t>
    </r>
  </si>
  <si>
    <t>With Capacity Constraints (Optimal Order)</t>
  </si>
  <si>
    <t>With Capacity Constraints (Specified order)</t>
  </si>
  <si>
    <t>Exercise 13-16: Electronics Manufacturer</t>
  </si>
  <si>
    <r>
      <t xml:space="preserve">Standard deviation of demand, </t>
    </r>
    <r>
      <rPr>
        <i/>
        <sz val="16"/>
        <rFont val="Arial"/>
        <family val="2"/>
      </rPr>
      <t>σ</t>
    </r>
    <r>
      <rPr>
        <i/>
        <vertAlign val="subscript"/>
        <sz val="16"/>
        <rFont val="Arial"/>
        <family val="2"/>
      </rPr>
      <t>D</t>
    </r>
  </si>
  <si>
    <t>Inventory holding costs for season</t>
  </si>
  <si>
    <r>
      <t xml:space="preserve">Cost of understocking,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u</t>
    </r>
  </si>
  <si>
    <r>
      <t xml:space="preserve">Cost of overstocking,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o</t>
    </r>
  </si>
  <si>
    <r>
      <t xml:space="preserve">Optimal cycle service level, </t>
    </r>
    <r>
      <rPr>
        <i/>
        <sz val="16"/>
        <rFont val="Arial"/>
        <family val="2"/>
      </rPr>
      <t>CSL</t>
    </r>
  </si>
  <si>
    <t>Order quantity</t>
  </si>
  <si>
    <r>
      <t xml:space="preserve">Cycle service level, </t>
    </r>
    <r>
      <rPr>
        <i/>
        <sz val="16"/>
        <rFont val="Arial"/>
        <family val="2"/>
      </rPr>
      <t>CSL</t>
    </r>
  </si>
  <si>
    <t>40-GB</t>
  </si>
  <si>
    <t>20-GB</t>
  </si>
  <si>
    <t>6-GB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</si>
</sst>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General_)"/>
    <numFmt numFmtId="165" formatCode="_(&quot;$&quot;* #,##0_);_(&quot;$&quot;* \(#,##0\);_(&quot;$&quot;* &quot;-&quot;??_);_(@_)"/>
    <numFmt numFmtId="166" formatCode="0.0000"/>
    <numFmt numFmtId="167" formatCode="&quot;$&quot;#,##0"/>
    <numFmt numFmtId="168" formatCode="#,##0.000"/>
  </numFmts>
  <fonts count="9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i/>
      <vertAlign val="subscript"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164" fontId="0" fillId="0" borderId="0"/>
    <xf numFmtId="44" fontId="1" fillId="0" borderId="0" applyFont="0" applyFill="0" applyBorder="0" applyAlignment="0" applyProtection="0"/>
  </cellStyleXfs>
  <cellXfs count="53">
    <xf numFmtId="164" fontId="0" fillId="0" borderId="0" xfId="0"/>
    <xf numFmtId="164" fontId="3" fillId="0" borderId="0" xfId="0" applyFont="1"/>
    <xf numFmtId="164" fontId="4" fillId="0" borderId="0" xfId="0" applyFont="1"/>
    <xf numFmtId="166" fontId="5" fillId="0" borderId="0" xfId="0" applyNumberFormat="1" applyFont="1" applyAlignment="1">
      <alignment horizontal="center"/>
    </xf>
    <xf numFmtId="164" fontId="6" fillId="0" borderId="0" xfId="0" applyFont="1" applyFill="1" applyBorder="1"/>
    <xf numFmtId="164" fontId="4" fillId="0" borderId="0" xfId="0" applyFont="1" applyFill="1"/>
    <xf numFmtId="164" fontId="6" fillId="0" borderId="0" xfId="0" applyFont="1" applyAlignment="1">
      <alignment horizontal="center"/>
    </xf>
    <xf numFmtId="164" fontId="4" fillId="0" borderId="1" xfId="0" applyFont="1" applyFill="1" applyBorder="1"/>
    <xf numFmtId="164" fontId="4" fillId="0" borderId="2" xfId="0" applyFont="1" applyFill="1" applyBorder="1"/>
    <xf numFmtId="3" fontId="4" fillId="2" borderId="7" xfId="0" applyNumberFormat="1" applyFont="1" applyFill="1" applyBorder="1" applyAlignment="1">
      <alignment horizontal="center"/>
    </xf>
    <xf numFmtId="3" fontId="4" fillId="2" borderId="11" xfId="0" applyNumberFormat="1" applyFont="1" applyFill="1" applyBorder="1" applyAlignment="1">
      <alignment horizontal="center"/>
    </xf>
    <xf numFmtId="164" fontId="4" fillId="0" borderId="3" xfId="0" applyFont="1" applyFill="1" applyBorder="1"/>
    <xf numFmtId="164" fontId="4" fillId="0" borderId="0" xfId="0" applyFont="1" applyFill="1" applyBorder="1"/>
    <xf numFmtId="3" fontId="4" fillId="2" borderId="4" xfId="0" applyNumberFormat="1" applyFont="1" applyFill="1" applyBorder="1" applyAlignment="1">
      <alignment horizontal="center"/>
    </xf>
    <xf numFmtId="3" fontId="4" fillId="2" borderId="9" xfId="0" applyNumberFormat="1" applyFont="1" applyFill="1" applyBorder="1" applyAlignment="1">
      <alignment horizontal="center"/>
    </xf>
    <xf numFmtId="167" fontId="4" fillId="2" borderId="4" xfId="0" applyNumberFormat="1" applyFont="1" applyFill="1" applyBorder="1" applyAlignment="1">
      <alignment horizontal="center"/>
    </xf>
    <xf numFmtId="167" fontId="4" fillId="2" borderId="9" xfId="0" applyNumberFormat="1" applyFont="1" applyFill="1" applyBorder="1" applyAlignment="1">
      <alignment horizontal="center"/>
    </xf>
    <xf numFmtId="164" fontId="4" fillId="0" borderId="5" xfId="0" applyFont="1" applyBorder="1"/>
    <xf numFmtId="164" fontId="4" fillId="0" borderId="6" xfId="0" applyFont="1" applyBorder="1"/>
    <xf numFmtId="167" fontId="4" fillId="2" borderId="8" xfId="0" applyNumberFormat="1" applyFont="1" applyFill="1" applyBorder="1" applyAlignment="1">
      <alignment horizontal="center"/>
    </xf>
    <xf numFmtId="167" fontId="4" fillId="2" borderId="10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0" borderId="9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167" fontId="4" fillId="0" borderId="10" xfId="0" applyNumberFormat="1" applyFont="1" applyBorder="1" applyAlignment="1">
      <alignment horizontal="center"/>
    </xf>
    <xf numFmtId="164" fontId="6" fillId="0" borderId="0" xfId="0" applyFont="1"/>
    <xf numFmtId="164" fontId="4" fillId="0" borderId="1" xfId="0" applyFont="1" applyBorder="1"/>
    <xf numFmtId="164" fontId="4" fillId="0" borderId="2" xfId="0" applyFont="1" applyBorder="1"/>
    <xf numFmtId="166" fontId="4" fillId="3" borderId="7" xfId="0" applyNumberFormat="1" applyFont="1" applyFill="1" applyBorder="1" applyAlignment="1">
      <alignment horizontal="center"/>
    </xf>
    <xf numFmtId="166" fontId="4" fillId="3" borderId="11" xfId="0" applyNumberFormat="1" applyFont="1" applyFill="1" applyBorder="1" applyAlignment="1">
      <alignment horizontal="center"/>
    </xf>
    <xf numFmtId="164" fontId="4" fillId="0" borderId="3" xfId="0" applyFont="1" applyBorder="1"/>
    <xf numFmtId="164" fontId="4" fillId="0" borderId="0" xfId="0" applyFont="1" applyBorder="1"/>
    <xf numFmtId="3" fontId="4" fillId="3" borderId="4" xfId="0" applyNumberFormat="1" applyFont="1" applyFill="1" applyBorder="1" applyAlignment="1">
      <alignment horizontal="center"/>
    </xf>
    <xf numFmtId="3" fontId="4" fillId="3" borderId="9" xfId="0" applyNumberFormat="1" applyFont="1" applyFill="1" applyBorder="1" applyAlignment="1">
      <alignment horizontal="center"/>
    </xf>
    <xf numFmtId="3" fontId="4" fillId="3" borderId="11" xfId="0" applyNumberFormat="1" applyFont="1" applyFill="1" applyBorder="1" applyAlignment="1">
      <alignment horizontal="center"/>
    </xf>
    <xf numFmtId="164" fontId="4" fillId="0" borderId="4" xfId="0" applyFont="1" applyBorder="1"/>
    <xf numFmtId="164" fontId="4" fillId="0" borderId="9" xfId="0" applyFont="1" applyBorder="1"/>
    <xf numFmtId="167" fontId="4" fillId="3" borderId="4" xfId="0" applyNumberFormat="1" applyFont="1" applyFill="1" applyBorder="1" applyAlignment="1">
      <alignment horizontal="center"/>
    </xf>
    <xf numFmtId="167" fontId="4" fillId="3" borderId="9" xfId="0" applyNumberFormat="1" applyFont="1" applyFill="1" applyBorder="1" applyAlignment="1">
      <alignment horizontal="center"/>
    </xf>
    <xf numFmtId="167" fontId="4" fillId="0" borderId="0" xfId="0" applyNumberFormat="1" applyFont="1"/>
    <xf numFmtId="3" fontId="4" fillId="3" borderId="8" xfId="0" applyNumberFormat="1" applyFont="1" applyFill="1" applyBorder="1" applyAlignment="1">
      <alignment horizontal="center"/>
    </xf>
    <xf numFmtId="3" fontId="4" fillId="3" borderId="1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65" fontId="4" fillId="3" borderId="4" xfId="1" applyNumberFormat="1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Font="1" applyFill="1"/>
    <xf numFmtId="168" fontId="4" fillId="3" borderId="4" xfId="0" applyNumberFormat="1" applyFont="1" applyFill="1" applyBorder="1" applyAlignment="1">
      <alignment horizontal="center"/>
    </xf>
    <xf numFmtId="164" fontId="6" fillId="0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23"/>
  <sheetViews>
    <sheetView tabSelected="1" zoomScale="75" workbookViewId="0">
      <selection activeCell="A35" sqref="A35"/>
    </sheetView>
  </sheetViews>
  <sheetFormatPr defaultColWidth="9.1796875" defaultRowHeight="20" x14ac:dyDescent="0.4"/>
  <cols>
    <col min="1" max="1" width="61.81640625" style="2" bestFit="1" customWidth="1"/>
    <col min="2" max="2" width="3.453125" style="2" customWidth="1"/>
    <col min="3" max="3" width="17.54296875" style="21" customWidth="1"/>
    <col min="4" max="5" width="17.54296875" style="2" customWidth="1"/>
    <col min="6" max="6" width="3.81640625" style="2" customWidth="1"/>
    <col min="7" max="7" width="19.26953125" style="2" customWidth="1"/>
    <col min="8" max="16384" width="9.1796875" style="2"/>
  </cols>
  <sheetData>
    <row r="1" spans="1:5" x14ac:dyDescent="0.4">
      <c r="A1" s="1" t="s">
        <v>17</v>
      </c>
      <c r="C1" s="3"/>
    </row>
    <row r="4" spans="1:5" ht="20.5" thickBot="1" x14ac:dyDescent="0.45">
      <c r="A4" s="4" t="s">
        <v>0</v>
      </c>
      <c r="B4" s="5"/>
      <c r="C4" s="52" t="s">
        <v>25</v>
      </c>
      <c r="D4" s="6" t="s">
        <v>26</v>
      </c>
      <c r="E4" s="6" t="s">
        <v>27</v>
      </c>
    </row>
    <row r="5" spans="1:5" ht="20.5" x14ac:dyDescent="0.45">
      <c r="A5" s="7" t="s">
        <v>9</v>
      </c>
      <c r="B5" s="8"/>
      <c r="C5" s="9">
        <v>20000</v>
      </c>
      <c r="D5" s="10">
        <v>40000</v>
      </c>
      <c r="E5" s="10">
        <v>80000</v>
      </c>
    </row>
    <row r="6" spans="1:5" ht="23.5" x14ac:dyDescent="0.6">
      <c r="A6" s="11" t="s">
        <v>18</v>
      </c>
      <c r="B6" s="12"/>
      <c r="C6" s="13">
        <v>7000</v>
      </c>
      <c r="D6" s="14">
        <v>11000</v>
      </c>
      <c r="E6" s="14">
        <v>16000</v>
      </c>
    </row>
    <row r="7" spans="1:5" ht="20.5" x14ac:dyDescent="0.45">
      <c r="A7" s="11" t="s">
        <v>10</v>
      </c>
      <c r="B7" s="12"/>
      <c r="C7" s="15">
        <v>100</v>
      </c>
      <c r="D7" s="16">
        <v>90</v>
      </c>
      <c r="E7" s="16">
        <v>70</v>
      </c>
    </row>
    <row r="8" spans="1:5" ht="20.5" x14ac:dyDescent="0.45">
      <c r="A8" s="11" t="s">
        <v>11</v>
      </c>
      <c r="B8" s="12"/>
      <c r="C8" s="15">
        <v>200</v>
      </c>
      <c r="D8" s="16">
        <v>150</v>
      </c>
      <c r="E8" s="16">
        <v>100</v>
      </c>
    </row>
    <row r="9" spans="1:5" x14ac:dyDescent="0.4">
      <c r="A9" s="11" t="s">
        <v>5</v>
      </c>
      <c r="B9" s="12"/>
      <c r="C9" s="15">
        <v>0</v>
      </c>
      <c r="D9" s="16">
        <v>0</v>
      </c>
      <c r="E9" s="16">
        <v>0</v>
      </c>
    </row>
    <row r="10" spans="1:5" ht="20.5" thickBot="1" x14ac:dyDescent="0.45">
      <c r="A10" s="17" t="s">
        <v>19</v>
      </c>
      <c r="B10" s="18"/>
      <c r="C10" s="19">
        <v>0</v>
      </c>
      <c r="D10" s="20">
        <v>0</v>
      </c>
      <c r="E10" s="20">
        <v>0</v>
      </c>
    </row>
    <row r="11" spans="1:5" x14ac:dyDescent="0.4">
      <c r="D11" s="21"/>
      <c r="E11" s="21"/>
    </row>
    <row r="12" spans="1:5" ht="20.5" thickBot="1" x14ac:dyDescent="0.45">
      <c r="A12" s="4"/>
      <c r="D12" s="21"/>
      <c r="E12" s="21"/>
    </row>
    <row r="13" spans="1:5" ht="20.5" x14ac:dyDescent="0.45">
      <c r="A13" s="7" t="s">
        <v>12</v>
      </c>
      <c r="B13" s="8"/>
      <c r="C13" s="22">
        <v>80</v>
      </c>
      <c r="D13" s="23">
        <v>70</v>
      </c>
      <c r="E13" s="23">
        <v>50</v>
      </c>
    </row>
    <row r="14" spans="1:5" ht="23.5" x14ac:dyDescent="0.6">
      <c r="A14" s="11" t="s">
        <v>20</v>
      </c>
      <c r="B14" s="12"/>
      <c r="C14" s="24">
        <f>C8-C7</f>
        <v>100</v>
      </c>
      <c r="D14" s="25">
        <f>D8-D7</f>
        <v>60</v>
      </c>
      <c r="E14" s="25">
        <f>E8-E7</f>
        <v>30</v>
      </c>
    </row>
    <row r="15" spans="1:5" ht="24" thickBot="1" x14ac:dyDescent="0.65">
      <c r="A15" s="17" t="s">
        <v>21</v>
      </c>
      <c r="B15" s="18"/>
      <c r="C15" s="26">
        <f>C7-C13</f>
        <v>20</v>
      </c>
      <c r="D15" s="27">
        <f>D7-D13</f>
        <v>20</v>
      </c>
      <c r="E15" s="27">
        <f>E7-E13</f>
        <v>20</v>
      </c>
    </row>
    <row r="16" spans="1:5" x14ac:dyDescent="0.4">
      <c r="D16" s="21"/>
      <c r="E16" s="21"/>
    </row>
    <row r="17" spans="1:7" ht="20.5" thickBot="1" x14ac:dyDescent="0.45">
      <c r="A17" s="28" t="s">
        <v>3</v>
      </c>
      <c r="D17" s="21"/>
      <c r="E17" s="21"/>
    </row>
    <row r="18" spans="1:7" ht="21" thickBot="1" x14ac:dyDescent="0.5">
      <c r="A18" s="29" t="s">
        <v>22</v>
      </c>
      <c r="B18" s="30"/>
      <c r="C18" s="31">
        <f>C14/(C14+C15)</f>
        <v>0.83333333333333337</v>
      </c>
      <c r="D18" s="32">
        <f>D14/(D14+D15)</f>
        <v>0.75</v>
      </c>
      <c r="E18" s="32">
        <f>E14/(E14+E15)</f>
        <v>0.6</v>
      </c>
      <c r="G18" s="6" t="s">
        <v>4</v>
      </c>
    </row>
    <row r="19" spans="1:7" x14ac:dyDescent="0.4">
      <c r="A19" s="33" t="s">
        <v>7</v>
      </c>
      <c r="B19" s="34"/>
      <c r="C19" s="35">
        <f>NORMINV(C18,C5,C6)</f>
        <v>26771.950962711904</v>
      </c>
      <c r="D19" s="36">
        <f>NORMINV(D18,D5,D6)</f>
        <v>47419.387252156899</v>
      </c>
      <c r="E19" s="36">
        <f>NORMINV(E18,E5,E6)</f>
        <v>84053.553650172791</v>
      </c>
      <c r="G19" s="37">
        <f>E19+D19+C19</f>
        <v>158244.8918650416</v>
      </c>
    </row>
    <row r="20" spans="1:7" x14ac:dyDescent="0.4">
      <c r="A20" s="33"/>
      <c r="B20" s="34"/>
      <c r="C20" s="38"/>
      <c r="D20" s="39"/>
      <c r="E20" s="39"/>
      <c r="G20" s="39"/>
    </row>
    <row r="21" spans="1:7" x14ac:dyDescent="0.4">
      <c r="A21" s="33" t="s">
        <v>1</v>
      </c>
      <c r="B21" s="34"/>
      <c r="C21" s="40">
        <f>(C8-C13)*C5*NORMDIST((C19-C5)/C6,0,1,1)-(C8-C13)*C6*NORMDIST((C19-C5)/C6,0,1,0)-C19*C15*NORMDIST(C19,C5,C6,1)+C19*C14*(1-NORMDIST(C19,C5,C6,1))</f>
        <v>1790125.2098842035</v>
      </c>
      <c r="D21" s="41">
        <f>(D8-D13)*D5*NORMDIST((D19-D5)/D6,0,1,1)-(D8-D13)*D6*NORMDIST((D19-D5)/D6,0,1,0)-D19*D15*NORMDIST(D19,D5,D6,1)+D19*D14*(1-NORMDIST(D19,D5,D6,1))</f>
        <v>2120356.6160379858</v>
      </c>
      <c r="E21" s="41">
        <f>(E8-E13)*E5*NORMDIST((E19-E5)/E6,0,1,1)-(E8-E13)*E6*NORMDIST((E19-E5)/E6,0,1,0)-E19*E15*NORMDIST(E19,E5,E6,1)+E19*E14*(1-NORMDIST(E19,E5,E6,1))</f>
        <v>2090925.9732025117</v>
      </c>
      <c r="F21" s="42"/>
      <c r="G21" s="41">
        <f>E21+D21+C21</f>
        <v>6001407.7991247009</v>
      </c>
    </row>
    <row r="22" spans="1:7" x14ac:dyDescent="0.4">
      <c r="A22" s="33"/>
      <c r="B22" s="34"/>
      <c r="C22" s="38"/>
      <c r="D22" s="39"/>
      <c r="E22" s="39"/>
      <c r="G22" s="39"/>
    </row>
    <row r="23" spans="1:7" ht="20.5" thickBot="1" x14ac:dyDescent="0.45">
      <c r="A23" s="17" t="s">
        <v>2</v>
      </c>
      <c r="B23" s="18"/>
      <c r="C23" s="43">
        <f>(C19-C5)*NORMDIST((C19-C5)/C6,0,1,1)+C6*NORMDIST((C19-C5)/C6,0,1,0)</f>
        <v>7392.2490532248912</v>
      </c>
      <c r="D23" s="44">
        <f>(D19-D5)*NORMDIST((D19-D5)/D6,0,1,1)+D6*NORMDIST((D19-D5)/D6,0,1,0)</f>
        <v>9060.08273864285</v>
      </c>
      <c r="E23" s="44">
        <f>(E19-E5)*NORMDIST((E19-E5)/E6,0,1,1)+E6*NORMDIST((E19-E5)/E6,0,1,0)</f>
        <v>8613.6127260534413</v>
      </c>
      <c r="G23" s="44">
        <f>E23+D23+C23</f>
        <v>25065.944517921183</v>
      </c>
    </row>
  </sheetData>
  <phoneticPr fontId="2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26"/>
  <sheetViews>
    <sheetView zoomScale="75" workbookViewId="0">
      <selection activeCell="A4" sqref="A4:XFD21"/>
    </sheetView>
  </sheetViews>
  <sheetFormatPr defaultColWidth="9.1796875" defaultRowHeight="20" x14ac:dyDescent="0.4"/>
  <cols>
    <col min="1" max="1" width="61.81640625" style="2" bestFit="1" customWidth="1"/>
    <col min="2" max="2" width="3.453125" style="2" customWidth="1"/>
    <col min="3" max="3" width="17.54296875" style="21" customWidth="1"/>
    <col min="4" max="5" width="17.54296875" style="2" customWidth="1"/>
    <col min="6" max="6" width="3.81640625" style="2" customWidth="1"/>
    <col min="7" max="7" width="19.26953125" style="2" customWidth="1"/>
    <col min="8" max="16384" width="9.1796875" style="2"/>
  </cols>
  <sheetData>
    <row r="1" spans="1:5" x14ac:dyDescent="0.4">
      <c r="A1" s="1" t="s">
        <v>17</v>
      </c>
      <c r="C1" s="3"/>
    </row>
    <row r="4" spans="1:5" ht="20.5" thickBot="1" x14ac:dyDescent="0.45">
      <c r="A4" s="4" t="s">
        <v>0</v>
      </c>
      <c r="B4" s="5"/>
      <c r="C4" s="6" t="s">
        <v>25</v>
      </c>
      <c r="D4" s="6" t="s">
        <v>26</v>
      </c>
      <c r="E4" s="6" t="s">
        <v>27</v>
      </c>
    </row>
    <row r="5" spans="1:5" ht="20.5" x14ac:dyDescent="0.45">
      <c r="A5" s="7" t="s">
        <v>9</v>
      </c>
      <c r="B5" s="8"/>
      <c r="C5" s="9">
        <v>20000</v>
      </c>
      <c r="D5" s="10">
        <v>40000</v>
      </c>
      <c r="E5" s="10">
        <v>80000</v>
      </c>
    </row>
    <row r="6" spans="1:5" ht="23.5" x14ac:dyDescent="0.6">
      <c r="A6" s="11" t="s">
        <v>18</v>
      </c>
      <c r="B6" s="12"/>
      <c r="C6" s="13">
        <v>7000</v>
      </c>
      <c r="D6" s="14">
        <v>11000</v>
      </c>
      <c r="E6" s="14">
        <v>16000</v>
      </c>
    </row>
    <row r="7" spans="1:5" ht="20.5" x14ac:dyDescent="0.45">
      <c r="A7" s="11" t="s">
        <v>10</v>
      </c>
      <c r="B7" s="12"/>
      <c r="C7" s="15">
        <v>100</v>
      </c>
      <c r="D7" s="16">
        <v>90</v>
      </c>
      <c r="E7" s="16">
        <v>70</v>
      </c>
    </row>
    <row r="8" spans="1:5" ht="20.5" x14ac:dyDescent="0.45">
      <c r="A8" s="11" t="s">
        <v>11</v>
      </c>
      <c r="B8" s="12"/>
      <c r="C8" s="15">
        <v>200</v>
      </c>
      <c r="D8" s="16">
        <v>150</v>
      </c>
      <c r="E8" s="16">
        <v>100</v>
      </c>
    </row>
    <row r="9" spans="1:5" x14ac:dyDescent="0.4">
      <c r="A9" s="11" t="s">
        <v>5</v>
      </c>
      <c r="B9" s="12"/>
      <c r="C9" s="15">
        <v>0</v>
      </c>
      <c r="D9" s="16">
        <v>0</v>
      </c>
      <c r="E9" s="16">
        <v>0</v>
      </c>
    </row>
    <row r="10" spans="1:5" ht="20.5" thickBot="1" x14ac:dyDescent="0.45">
      <c r="A10" s="17" t="s">
        <v>6</v>
      </c>
      <c r="B10" s="18"/>
      <c r="C10" s="19">
        <v>0</v>
      </c>
      <c r="D10" s="20">
        <v>0</v>
      </c>
      <c r="E10" s="20">
        <v>0</v>
      </c>
    </row>
    <row r="11" spans="1:5" x14ac:dyDescent="0.4">
      <c r="D11" s="21"/>
      <c r="E11" s="21"/>
    </row>
    <row r="12" spans="1:5" ht="20.5" thickBot="1" x14ac:dyDescent="0.45">
      <c r="A12" s="4"/>
      <c r="D12" s="21"/>
      <c r="E12" s="21"/>
    </row>
    <row r="13" spans="1:5" ht="20.5" x14ac:dyDescent="0.45">
      <c r="A13" s="7" t="s">
        <v>12</v>
      </c>
      <c r="B13" s="8"/>
      <c r="C13" s="22">
        <v>80</v>
      </c>
      <c r="D13" s="23">
        <v>70</v>
      </c>
      <c r="E13" s="23">
        <v>50</v>
      </c>
    </row>
    <row r="14" spans="1:5" ht="23.5" x14ac:dyDescent="0.6">
      <c r="A14" s="11" t="s">
        <v>20</v>
      </c>
      <c r="B14" s="12"/>
      <c r="C14" s="24">
        <f>C8-C7</f>
        <v>100</v>
      </c>
      <c r="D14" s="25">
        <f>D8-D7</f>
        <v>60</v>
      </c>
      <c r="E14" s="25">
        <f>E8-E7</f>
        <v>30</v>
      </c>
    </row>
    <row r="15" spans="1:5" ht="24" thickBot="1" x14ac:dyDescent="0.65">
      <c r="A15" s="17" t="s">
        <v>21</v>
      </c>
      <c r="B15" s="18"/>
      <c r="C15" s="26">
        <f>C7-C13</f>
        <v>20</v>
      </c>
      <c r="D15" s="27">
        <f>D7-D13</f>
        <v>20</v>
      </c>
      <c r="E15" s="27">
        <f>E7-E13</f>
        <v>20</v>
      </c>
    </row>
    <row r="16" spans="1:5" x14ac:dyDescent="0.4">
      <c r="D16" s="21"/>
      <c r="E16" s="21"/>
    </row>
    <row r="17" spans="1:7" ht="20.5" thickBot="1" x14ac:dyDescent="0.45">
      <c r="A17" s="28" t="s">
        <v>3</v>
      </c>
      <c r="D17" s="21"/>
      <c r="E17" s="21"/>
      <c r="G17" s="6" t="s">
        <v>4</v>
      </c>
    </row>
    <row r="18" spans="1:7" ht="20.5" thickBot="1" x14ac:dyDescent="0.45">
      <c r="A18" s="29" t="s">
        <v>23</v>
      </c>
      <c r="B18" s="30"/>
      <c r="C18" s="48">
        <v>20000</v>
      </c>
      <c r="D18" s="37">
        <v>40000</v>
      </c>
      <c r="E18" s="37">
        <v>80000</v>
      </c>
      <c r="G18" s="37">
        <f>E18+D18+C18</f>
        <v>140000</v>
      </c>
    </row>
    <row r="19" spans="1:7" ht="20.5" x14ac:dyDescent="0.45">
      <c r="A19" s="29" t="s">
        <v>24</v>
      </c>
      <c r="B19" s="30"/>
      <c r="C19" s="31">
        <f>NORMDIST(C18,C5,C6,1)</f>
        <v>0.5</v>
      </c>
      <c r="D19" s="31">
        <f>NORMDIST(D18,D5,D6,1)</f>
        <v>0.5</v>
      </c>
      <c r="E19" s="31">
        <f>NORMDIST(E18,E5,E6,1)</f>
        <v>0.5</v>
      </c>
      <c r="G19" s="36"/>
    </row>
    <row r="20" spans="1:7" x14ac:dyDescent="0.4">
      <c r="A20" s="33"/>
      <c r="B20" s="34"/>
      <c r="C20" s="38"/>
      <c r="D20" s="39"/>
      <c r="E20" s="39"/>
      <c r="G20" s="39"/>
    </row>
    <row r="21" spans="1:7" x14ac:dyDescent="0.4">
      <c r="A21" s="33" t="s">
        <v>1</v>
      </c>
      <c r="B21" s="34"/>
      <c r="C21" s="40">
        <f>(C8-C13)*C5*NORMDIST((C18-C5)/C6,0,1,1)-(C8-C13)*C6*NORMDIST((C18-C5)/C6,0,1,0)-C18*C15*NORMDIST(C18,C5,C6,1)+C18*C14*(1-NORMDIST(C18,C5,C6,1))</f>
        <v>1664888.4844627965</v>
      </c>
      <c r="D21" s="41">
        <f>(D8-D13)*D5*NORMDIST((D18-D5)/D6,0,1,1)-(D8-D13)*D6*NORMDIST((D18-D5)/D6,0,1,0)-D18*D15*NORMDIST(D18,D5,D6,1)+D18*D14*(1-NORMDIST(D18,D5,D6,1))</f>
        <v>2048930.7932467391</v>
      </c>
      <c r="E21" s="41">
        <f>(E8-E13)*E5*NORMDIST((E18-E5)/E6,0,1,1)-(E8-E13)*E6*NORMDIST((E18-E5)/E6,0,1,0)-E18*E15*NORMDIST(E18,E5,E6,1)+E18*E14*(1-NORMDIST(E18,E5,E6,1))</f>
        <v>2080846.1756788539</v>
      </c>
      <c r="F21" s="42"/>
      <c r="G21" s="41">
        <f>E21+D21+C21</f>
        <v>5794665.4533883892</v>
      </c>
    </row>
    <row r="22" spans="1:7" x14ac:dyDescent="0.4">
      <c r="A22" s="33"/>
      <c r="B22" s="34"/>
      <c r="C22" s="38"/>
      <c r="D22" s="39"/>
      <c r="E22" s="39"/>
      <c r="G22" s="39"/>
    </row>
    <row r="23" spans="1:7" ht="20.5" thickBot="1" x14ac:dyDescent="0.45">
      <c r="A23" s="17" t="s">
        <v>2</v>
      </c>
      <c r="B23" s="18"/>
      <c r="C23" s="43">
        <f>(C18-C5)*NORMDIST((C18-C5)/C6,0,1,1)+C6*NORMDIST((C18-C5)/C6,0,1,0)</f>
        <v>2792.5959628100291</v>
      </c>
      <c r="D23" s="44">
        <f>(D18-D5)*NORMDIST((D18-D5)/D6,0,1,1)+D6*NORMDIST((D18-D5)/D6,0,1,0)</f>
        <v>4388.3650844157601</v>
      </c>
      <c r="E23" s="44">
        <f>(E18-E5)*NORMDIST((E18-E5)/E6,0,1,1)+E6*NORMDIST((E18-E5)/E6,0,1,0)</f>
        <v>6383.0764864229232</v>
      </c>
      <c r="G23" s="44">
        <f>E23+D23+C23</f>
        <v>13564.037533648712</v>
      </c>
    </row>
    <row r="24" spans="1:7" x14ac:dyDescent="0.4">
      <c r="A24" s="33"/>
      <c r="B24" s="34"/>
      <c r="C24" s="45"/>
      <c r="D24" s="45"/>
      <c r="E24" s="45"/>
      <c r="F24" s="45"/>
    </row>
    <row r="25" spans="1:7" x14ac:dyDescent="0.4">
      <c r="A25" s="33"/>
      <c r="B25" s="34"/>
      <c r="C25" s="12"/>
      <c r="D25" s="12"/>
      <c r="E25" s="12"/>
      <c r="F25" s="12"/>
    </row>
    <row r="26" spans="1:7" x14ac:dyDescent="0.4">
      <c r="A26" s="46"/>
      <c r="B26" s="46"/>
      <c r="C26" s="46"/>
      <c r="D26" s="12"/>
      <c r="E26" s="46"/>
    </row>
  </sheetData>
  <phoneticPr fontId="2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31"/>
  <sheetViews>
    <sheetView zoomScale="75" workbookViewId="0">
      <selection activeCell="A4" sqref="A4:XFD29"/>
    </sheetView>
  </sheetViews>
  <sheetFormatPr defaultColWidth="9.1796875" defaultRowHeight="20" x14ac:dyDescent="0.4"/>
  <cols>
    <col min="1" max="1" width="61.81640625" style="2" bestFit="1" customWidth="1"/>
    <col min="2" max="2" width="3.453125" style="2" customWidth="1"/>
    <col min="3" max="3" width="19" style="21" bestFit="1" customWidth="1"/>
    <col min="4" max="5" width="19" style="2" bestFit="1" customWidth="1"/>
    <col min="6" max="6" width="3.81640625" style="2" customWidth="1"/>
    <col min="7" max="7" width="19.26953125" style="2" customWidth="1"/>
    <col min="8" max="16384" width="9.1796875" style="2"/>
  </cols>
  <sheetData>
    <row r="1" spans="1:5" x14ac:dyDescent="0.4">
      <c r="A1" s="1" t="s">
        <v>17</v>
      </c>
      <c r="C1" s="3"/>
    </row>
    <row r="4" spans="1:5" ht="20.5" thickBot="1" x14ac:dyDescent="0.45">
      <c r="A4" s="4" t="s">
        <v>0</v>
      </c>
      <c r="B4" s="5"/>
      <c r="C4" s="6" t="s">
        <v>25</v>
      </c>
      <c r="D4" s="6" t="s">
        <v>26</v>
      </c>
      <c r="E4" s="6" t="s">
        <v>27</v>
      </c>
    </row>
    <row r="5" spans="1:5" ht="20.5" x14ac:dyDescent="0.45">
      <c r="A5" s="7" t="s">
        <v>9</v>
      </c>
      <c r="B5" s="8"/>
      <c r="C5" s="9">
        <v>20000</v>
      </c>
      <c r="D5" s="10">
        <v>40000</v>
      </c>
      <c r="E5" s="10">
        <v>80000</v>
      </c>
    </row>
    <row r="6" spans="1:5" ht="23.5" x14ac:dyDescent="0.6">
      <c r="A6" s="11" t="s">
        <v>18</v>
      </c>
      <c r="B6" s="12"/>
      <c r="C6" s="13">
        <v>7000</v>
      </c>
      <c r="D6" s="14">
        <v>11000</v>
      </c>
      <c r="E6" s="14">
        <v>16000</v>
      </c>
    </row>
    <row r="7" spans="1:5" ht="20.5" x14ac:dyDescent="0.45">
      <c r="A7" s="11" t="s">
        <v>10</v>
      </c>
      <c r="B7" s="12"/>
      <c r="C7" s="15">
        <v>100</v>
      </c>
      <c r="D7" s="16">
        <v>90</v>
      </c>
      <c r="E7" s="16">
        <v>70</v>
      </c>
    </row>
    <row r="8" spans="1:5" ht="20.5" x14ac:dyDescent="0.45">
      <c r="A8" s="11" t="s">
        <v>11</v>
      </c>
      <c r="B8" s="12"/>
      <c r="C8" s="15">
        <v>200</v>
      </c>
      <c r="D8" s="16">
        <v>150</v>
      </c>
      <c r="E8" s="16">
        <v>100</v>
      </c>
    </row>
    <row r="9" spans="1:5" x14ac:dyDescent="0.4">
      <c r="A9" s="11" t="s">
        <v>5</v>
      </c>
      <c r="B9" s="12"/>
      <c r="C9" s="15">
        <v>0</v>
      </c>
      <c r="D9" s="16">
        <v>0</v>
      </c>
      <c r="E9" s="16">
        <v>0</v>
      </c>
    </row>
    <row r="10" spans="1:5" ht="20.5" thickBot="1" x14ac:dyDescent="0.45">
      <c r="A10" s="17" t="s">
        <v>19</v>
      </c>
      <c r="B10" s="18"/>
      <c r="C10" s="19">
        <v>0</v>
      </c>
      <c r="D10" s="20">
        <v>0</v>
      </c>
      <c r="E10" s="20">
        <v>0</v>
      </c>
    </row>
    <row r="11" spans="1:5" x14ac:dyDescent="0.4">
      <c r="D11" s="21"/>
      <c r="E11" s="21"/>
    </row>
    <row r="12" spans="1:5" ht="20.5" thickBot="1" x14ac:dyDescent="0.45">
      <c r="A12" s="4"/>
      <c r="D12" s="21"/>
      <c r="E12" s="21"/>
    </row>
    <row r="13" spans="1:5" ht="20.5" x14ac:dyDescent="0.45">
      <c r="A13" s="7" t="s">
        <v>12</v>
      </c>
      <c r="B13" s="8"/>
      <c r="C13" s="22">
        <v>80</v>
      </c>
      <c r="D13" s="23">
        <v>70</v>
      </c>
      <c r="E13" s="23">
        <v>50</v>
      </c>
    </row>
    <row r="14" spans="1:5" ht="23.5" x14ac:dyDescent="0.6">
      <c r="A14" s="11" t="s">
        <v>13</v>
      </c>
      <c r="B14" s="12"/>
      <c r="C14" s="24">
        <f>C8-C7</f>
        <v>100</v>
      </c>
      <c r="D14" s="25">
        <f>D8-D7</f>
        <v>60</v>
      </c>
      <c r="E14" s="25">
        <f>E8-E7</f>
        <v>30</v>
      </c>
    </row>
    <row r="15" spans="1:5" ht="24" thickBot="1" x14ac:dyDescent="0.65">
      <c r="A15" s="17" t="s">
        <v>14</v>
      </c>
      <c r="B15" s="18"/>
      <c r="C15" s="26">
        <f>C7-C13</f>
        <v>20</v>
      </c>
      <c r="D15" s="27">
        <f>D7-D13</f>
        <v>20</v>
      </c>
      <c r="E15" s="27">
        <f>E7-E13</f>
        <v>20</v>
      </c>
    </row>
    <row r="16" spans="1:5" x14ac:dyDescent="0.4">
      <c r="D16" s="21"/>
      <c r="E16" s="21"/>
    </row>
    <row r="17" spans="1:9" ht="20.5" thickBot="1" x14ac:dyDescent="0.45">
      <c r="A17" s="28" t="s">
        <v>16</v>
      </c>
      <c r="D17" s="21"/>
      <c r="E17" s="21"/>
    </row>
    <row r="18" spans="1:9" ht="21" thickBot="1" x14ac:dyDescent="0.5">
      <c r="A18" s="29" t="s">
        <v>24</v>
      </c>
      <c r="B18" s="30"/>
      <c r="C18" s="31">
        <f>NORMDIST(C19,C5,C6,1)</f>
        <v>0.5</v>
      </c>
      <c r="D18" s="31">
        <f>NORMDIST(D19,D5,D6,1)</f>
        <v>0.5</v>
      </c>
      <c r="E18" s="31">
        <f>NORMDIST(E19,E5,E6,1)</f>
        <v>0.5</v>
      </c>
      <c r="G18" s="6" t="s">
        <v>4</v>
      </c>
    </row>
    <row r="19" spans="1:9" x14ac:dyDescent="0.4">
      <c r="A19" s="33" t="s">
        <v>23</v>
      </c>
      <c r="B19" s="34"/>
      <c r="C19" s="35">
        <v>20000</v>
      </c>
      <c r="D19" s="36">
        <v>40000</v>
      </c>
      <c r="E19" s="36">
        <v>80000</v>
      </c>
      <c r="G19" s="37">
        <f>E19+D19+C19</f>
        <v>140000</v>
      </c>
    </row>
    <row r="20" spans="1:9" x14ac:dyDescent="0.4">
      <c r="A20" s="33"/>
      <c r="B20" s="34"/>
      <c r="C20" s="38"/>
      <c r="D20" s="39"/>
      <c r="E20" s="39"/>
      <c r="G20" s="39"/>
    </row>
    <row r="21" spans="1:9" x14ac:dyDescent="0.4">
      <c r="A21" s="33" t="s">
        <v>1</v>
      </c>
      <c r="B21" s="34"/>
      <c r="C21" s="40">
        <f>(C8-C13)*C5*NORMDIST((C19-C5)/C6,0,1,1)-(C8-C13)*C6*NORMDIST((C19-C5)/C6,0,1,0)-C19*C15*NORMDIST(C19,C5,C6,1)+C19*C14*(1-NORMDIST(C19,C5,C6,1))</f>
        <v>1664888.4844627965</v>
      </c>
      <c r="D21" s="41">
        <f>(D8-D13)*D5*NORMDIST((D19-D5)/D6,0,1,1)-(D8-D13)*D6*NORMDIST((D19-D5)/D6,0,1,0)-D19*D15*NORMDIST(D19,D5,D6,1)+D19*D14*(1-NORMDIST(D19,D5,D6,1))</f>
        <v>2048930.7932467391</v>
      </c>
      <c r="E21" s="41">
        <f>(E8-E13)*E5*NORMDIST((E19-E5)/E6,0,1,1)-(E8-E13)*E6*NORMDIST((E19-E5)/E6,0,1,0)-E19*E15*NORMDIST(E19,E5,E6,1)+E19*E14*(1-NORMDIST(E19,E5,E6,1))</f>
        <v>2080846.1756788539</v>
      </c>
      <c r="F21" s="42"/>
      <c r="G21" s="41">
        <f>E21+D21+C21</f>
        <v>5794665.4533883892</v>
      </c>
    </row>
    <row r="22" spans="1:9" x14ac:dyDescent="0.4">
      <c r="A22" s="33"/>
      <c r="B22" s="34"/>
      <c r="C22" s="38"/>
      <c r="D22" s="39"/>
      <c r="E22" s="39"/>
      <c r="G22" s="39"/>
    </row>
    <row r="23" spans="1:9" ht="20.5" thickBot="1" x14ac:dyDescent="0.45">
      <c r="A23" s="17" t="s">
        <v>2</v>
      </c>
      <c r="B23" s="18"/>
      <c r="C23" s="43">
        <f>(C19-C5)*NORMDIST((C19-C5)/C6,0,1,1)+C6*NORMDIST((C19-C5)/C6,0,1,0)</f>
        <v>2792.5959628100291</v>
      </c>
      <c r="D23" s="44">
        <f>(D19-D5)*NORMDIST((D19-D5)/D6,0,1,1)+D6*NORMDIST((D19-D5)/D6,0,1,0)</f>
        <v>4388.3650844157601</v>
      </c>
      <c r="E23" s="44">
        <f>(E19-E5)*NORMDIST((E19-E5)/E6,0,1,1)+E6*NORMDIST((E19-E5)/E6,0,1,0)</f>
        <v>6383.0764864229232</v>
      </c>
      <c r="G23" s="44">
        <f>E23+D23+C23</f>
        <v>13564.037533648712</v>
      </c>
    </row>
    <row r="24" spans="1:9" x14ac:dyDescent="0.4">
      <c r="A24" s="34"/>
      <c r="B24" s="34"/>
      <c r="C24" s="49"/>
      <c r="D24" s="49"/>
      <c r="E24" s="49"/>
      <c r="F24" s="50"/>
      <c r="G24" s="49"/>
    </row>
    <row r="25" spans="1:9" ht="20.5" thickBot="1" x14ac:dyDescent="0.45">
      <c r="A25" s="28" t="s">
        <v>15</v>
      </c>
    </row>
    <row r="26" spans="1:9" x14ac:dyDescent="0.4">
      <c r="A26" s="29" t="s">
        <v>7</v>
      </c>
      <c r="B26" s="30"/>
      <c r="C26" s="48">
        <v>24182.159335565735</v>
      </c>
      <c r="D26" s="37">
        <v>42428.032463890915</v>
      </c>
      <c r="E26" s="37">
        <v>73389.808160143977</v>
      </c>
      <c r="G26" s="37">
        <f>E26+D26+C26</f>
        <v>139999.99995960062</v>
      </c>
      <c r="I26" s="28" t="s">
        <v>8</v>
      </c>
    </row>
    <row r="27" spans="1:9" ht="20.5" x14ac:dyDescent="0.45">
      <c r="A27" s="33" t="s">
        <v>24</v>
      </c>
      <c r="B27" s="34"/>
      <c r="C27" s="51">
        <f>NORMDIST(C26,C5,C6,1)</f>
        <v>0.72489695514953301</v>
      </c>
      <c r="D27" s="51">
        <f>NORMDIST(D26,D5,D6,1)</f>
        <v>0.58734875175023005</v>
      </c>
      <c r="E27" s="51">
        <f>NORMDIST(E26,E5,E6,1)</f>
        <v>0.33975312486160425</v>
      </c>
      <c r="G27" s="36"/>
      <c r="I27" s="28"/>
    </row>
    <row r="28" spans="1:9" x14ac:dyDescent="0.4">
      <c r="A28" s="33"/>
      <c r="B28" s="34"/>
      <c r="C28" s="38"/>
      <c r="D28" s="39"/>
      <c r="E28" s="39"/>
      <c r="G28" s="39"/>
    </row>
    <row r="29" spans="1:9" x14ac:dyDescent="0.4">
      <c r="A29" s="33" t="s">
        <v>1</v>
      </c>
      <c r="B29" s="34"/>
      <c r="C29" s="47">
        <f>(C8-C13)*C5*NORMDIST((C26-C5)/C6,0,1,1)-(C8-C13)*C6*NORMDIST((C26-C5)/C6,0,1,0)-C26*C15*NORMDIST(C26,C5,C6,1)+C26*C14*(1-NORMDIST(C26,C5,C6,1))</f>
        <v>1774083.6656998836</v>
      </c>
      <c r="D29" s="47">
        <f>(D8-D13)*D5*NORMDIST((D26-D5)/D6,0,1,1)-(D8-D13)*D6*NORMDIST((D26-D5)/D6,0,1,0)-D26*D15*NORMDIST(D26,D5,D6,1)+D26*D14*(1-NORMDIST(D26,D5,D6,1))</f>
        <v>2088973.6305759202</v>
      </c>
      <c r="E29" s="47">
        <f>(E8-E13)*E5*NORMDIST((E26-E5)/E6,0,1,1)-(E8-E13)*E6*NORMDIST((E26-E5)/E6,0,1,0)-E26*E15*NORMDIST(E26,E5,E6,1)+E26*E14*(1-NORMDIST(E26,E5,E6,1))</f>
        <v>2020939.174488795</v>
      </c>
      <c r="F29" s="42"/>
      <c r="G29" s="41">
        <f>E29+D29+C29</f>
        <v>5883996.4707645988</v>
      </c>
    </row>
    <row r="30" spans="1:9" x14ac:dyDescent="0.4">
      <c r="A30" s="33"/>
      <c r="B30" s="34"/>
      <c r="C30" s="38"/>
      <c r="D30" s="39"/>
      <c r="E30" s="39"/>
      <c r="G30" s="39"/>
    </row>
    <row r="31" spans="1:9" ht="20.5" thickBot="1" x14ac:dyDescent="0.45">
      <c r="A31" s="17" t="s">
        <v>2</v>
      </c>
      <c r="B31" s="18"/>
      <c r="C31" s="43">
        <f>(C26-C5)*NORMDIST((C26-C5)/C6,0,1,1)+C6*NORMDIST((C26-C5)/C6,0,1,0)</f>
        <v>5367.7688988057489</v>
      </c>
      <c r="D31" s="43">
        <f>(D26-D5)*NORMDIST((D26-D5)/D6,0,1,1)+D6*NORMDIST((D26-D5)/D6,0,1,0)</f>
        <v>5708.8539657191859</v>
      </c>
      <c r="E31" s="43">
        <f>(E26-E5)*NORMDIST((E26-E5)/E6,0,1,1)+E6*NORMDIST((E26-E5)/E6,0,1,0)</f>
        <v>3615.1014063104853</v>
      </c>
      <c r="G31" s="44">
        <f>E31+D31+C31</f>
        <v>14691.724270835421</v>
      </c>
    </row>
  </sheetData>
  <phoneticPr fontId="2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13.16a</vt:lpstr>
      <vt:lpstr>13.16b</vt:lpstr>
      <vt:lpstr>13.16c</vt:lpstr>
      <vt:lpstr>'13.16a'!Print_Area</vt:lpstr>
      <vt:lpstr>'13.16b'!Print_Area</vt:lpstr>
      <vt:lpstr>'13.16c'!Print_Area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16</dc:subject>
  <dc:creator>Jay Mabe</dc:creator>
  <cp:lastModifiedBy>Sunil Chopra</cp:lastModifiedBy>
  <cp:lastPrinted>2000-04-09T01:57:08Z</cp:lastPrinted>
  <dcterms:created xsi:type="dcterms:W3CDTF">2000-04-05T21:10:36Z</dcterms:created>
  <dcterms:modified xsi:type="dcterms:W3CDTF">2017-10-17T19:36:44Z</dcterms:modified>
</cp:coreProperties>
</file>